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45B55659-3EAD-450B-8DDA-4EE383C6539D}"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4" i="1" l="1"/>
  <c r="E171" i="1"/>
  <c r="E168" i="1"/>
  <c r="E165" i="1"/>
  <c r="E162" i="1"/>
  <c r="E159" i="1"/>
  <c r="E61" i="1"/>
  <c r="E145" i="1"/>
  <c r="E142" i="1" l="1"/>
  <c r="E101" i="1" l="1"/>
  <c r="E55" i="1" l="1"/>
  <c r="E23" i="1" l="1"/>
  <c r="E77" i="1" l="1"/>
  <c r="E81" i="1"/>
  <c r="E84" i="1"/>
  <c r="E87" i="1"/>
  <c r="E90" i="1"/>
  <c r="E94" i="1"/>
  <c r="E98" i="1"/>
  <c r="E105" i="1"/>
  <c r="E108" i="1"/>
  <c r="E111" i="1"/>
  <c r="E114" i="1"/>
  <c r="E122" i="1"/>
  <c r="E125" i="1"/>
  <c r="E128" i="1"/>
  <c r="E131" i="1"/>
  <c r="E134" i="1"/>
  <c r="E137" i="1"/>
  <c r="E140" i="1"/>
  <c r="E148" i="1"/>
  <c r="E151" i="1"/>
  <c r="E74" i="1"/>
  <c r="E69" i="1"/>
  <c r="E58" i="1"/>
  <c r="E43" i="1"/>
  <c r="E46" i="1"/>
  <c r="E49" i="1"/>
  <c r="E37" i="1"/>
  <c r="E30" i="1"/>
  <c r="E27" i="1" l="1"/>
  <c r="E173" i="1" l="1"/>
  <c r="E176" i="1" s="1"/>
  <c r="E178" i="1" s="1"/>
  <c r="E179" i="1" l="1"/>
  <c r="E180" i="1" s="1"/>
</calcChain>
</file>

<file path=xl/sharedStrings.xml><?xml version="1.0" encoding="utf-8"?>
<sst xmlns="http://schemas.openxmlformats.org/spreadsheetml/2006/main" count="164" uniqueCount="101">
  <si>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</si>
  <si>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</si>
  <si>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</si>
  <si>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</si>
  <si>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</si>
  <si>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</si>
  <si>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</si>
  <si>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</si>
  <si>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</si>
  <si>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</si>
  <si>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</si>
  <si>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</si>
  <si>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Mizarska in PVC dela</t>
  </si>
  <si>
    <t>Pleskarska dela</t>
  </si>
  <si>
    <t>Podi in tlaki</t>
  </si>
  <si>
    <t>Razna dela</t>
  </si>
  <si>
    <t>OPOMBA: Upoštevati vse predpise za varno delo!</t>
  </si>
  <si>
    <t xml:space="preserve">OPOMBA: Vse mere preveriti na objektu! </t>
  </si>
  <si>
    <t>1.</t>
  </si>
  <si>
    <t>kom</t>
  </si>
  <si>
    <t>kpl</t>
  </si>
  <si>
    <t>2.</t>
  </si>
  <si>
    <t>m2</t>
  </si>
  <si>
    <t>3.</t>
  </si>
  <si>
    <t>4.</t>
  </si>
  <si>
    <t>5.</t>
  </si>
  <si>
    <t>6.</t>
  </si>
  <si>
    <t>7.</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</si>
  <si>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</si>
  <si>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Dobava in dvakratno slikanje obstoječih notranjih stropov z disperzijsko barvo, z vsemi preddeli, kitanjem stikov  in brušenjem, 2x glajenje površin in brušenje, slikanje s kvalitetno barvo (pol disperzijska barva) 2x</t>
  </si>
  <si>
    <t>Dobava in montaža alu profila 30/5 mm na stiku dveh različnih podov, vidno vijačen. Vključno z vsemi dodatnimi deli in prenosi.</t>
  </si>
  <si>
    <t>m'</t>
  </si>
  <si>
    <t>Ogledalo s polico in kopalniško galanterijo</t>
  </si>
  <si>
    <t>WC kotliček - dvostopenjski</t>
  </si>
  <si>
    <t>Podometni ventil DN 20</t>
  </si>
  <si>
    <t>Delilnik porabe vode:</t>
  </si>
  <si>
    <t>priprava za kasnejšo vgradnjo delilnika porabe vode</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</si>
  <si>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</si>
  <si>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</si>
  <si>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</si>
  <si>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</si>
  <si>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</si>
  <si>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</si>
  <si>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11.</t>
  </si>
  <si>
    <t>12.</t>
  </si>
  <si>
    <t>13.</t>
  </si>
  <si>
    <t>14.</t>
  </si>
  <si>
    <t>Priključek za pralni stroj - kromiran</t>
  </si>
  <si>
    <t>dobava in montaža kromiranega priključka za pralni stroj</t>
  </si>
  <si>
    <t>Sifon za pralni stroj</t>
  </si>
  <si>
    <t>dobava in montaža sifona za odtok za pralnega stroja</t>
  </si>
  <si>
    <t>tip AR-4P dim 425x125</t>
  </si>
  <si>
    <t>Pripravljalno zaključna dela</t>
  </si>
  <si>
    <t>Nepredvidena dela</t>
  </si>
  <si>
    <t>Dobava in vgradnja P/O  univerzalnega kopalniškega seta 230V/20A  komplet z dozo (TEM Čatež ali podobno)</t>
  </si>
  <si>
    <t>Dobava in vgradnja P/O tipkalo (zvonec) 230V/10A, enopolno  (TEM Čatež ali podobno)</t>
  </si>
  <si>
    <t>Drobni material</t>
  </si>
  <si>
    <t>SKUPAJ</t>
  </si>
  <si>
    <t>Slikanje stropov in sten kletnega boksa z belo barvo.</t>
  </si>
  <si>
    <t>Parket -  brušenje, kitanje  in lakiranje z vodnim poliuretanskim dvokomponentnim lakom (pol mat).  Kompletno z novimi kotnimi letvami in vsemi pomožnimi deli.</t>
  </si>
  <si>
    <t xml:space="preserve">Ventilator za prezračevanje kopalnice </t>
  </si>
  <si>
    <t>Dobava in montaža pokrova (čep) odtoka v kuhinji</t>
  </si>
  <si>
    <t>Odlop obstoječih dotrajanih naprav, opreme, kablov, 
kot so (svetilke, vtičnice, stikala, kabli,  fiksni priključki, tipala...)</t>
  </si>
  <si>
    <t>Dobava in vgradnja P/O  stikala 230V/ (6/10/16A)  (TEM Čatež ali podobno), navadno, komplet z globoko razvodnico</t>
  </si>
  <si>
    <t>Pregledi, prijava priklopa, priklop števca, meritve, izdaja protokolov in certifikatov</t>
  </si>
  <si>
    <t>Priklop električnega bojlera (z električnim grelcem 2,0 kW ), kompletno z vsemi pomožnimi deli, pomožnim in pritrdilnim materialom in transportom</t>
  </si>
  <si>
    <t>Dobava in montaža: Kombinirani boljler (V=50 l) za montažo pod stop kopalnice vključno s konzolami za montažo na strop, z zapornimi ventili DN 20 (2x), z elektro grelcem Pel= 2,0 kW s termostatom, z varnostnim ventilom</t>
  </si>
  <si>
    <t>ULICA BRATOV GREIFOV 28, STAN. 420</t>
  </si>
  <si>
    <t>Dobava in vgradnja P/O enofazne vtičnice 230V/ (6/10/16A) , komplet z globoko razvodnico (TEM Čatež ali podobno), za vlažne prostore mora biti nameščena z zaščitnim pokrovom</t>
  </si>
  <si>
    <t>Dobava in montaža svetilke za vlažne prostore (kopalnico), vsaj IP 44 s vtičnico, PRAKTICAL 1X18w, LIVAL ali podobno..kompletno z vsemi pomožnimi deli, pomožnim in pritrdilnim materialom in transportom</t>
  </si>
  <si>
    <t>Dobava in vgradnja P/O  stalne priključnice 230V/20A (TEM ČATEŽ ali podobno)</t>
  </si>
  <si>
    <t>Dobava in vgradnja   P/O  terminalske (telefonske) UTP vtičnice RJ45 kat. 6 / catv vtičnice (TEM Čatež ali podobno). , komplet z globoko razvodnico.</t>
  </si>
  <si>
    <t xml:space="preserve">Dobava in montaža rešetke za izenačevanje tlakov med sosednjimi prostori proizvod, vključno montaža v vrata, pritrdilni in pomožni material                                                                           </t>
  </si>
  <si>
    <t>5% vrednosti vseh del</t>
  </si>
  <si>
    <t>9,5% DDV</t>
  </si>
  <si>
    <t>Cena        (v EUR, brez DDV)</t>
  </si>
  <si>
    <t>Vrednost         (v EUR, brez DDV)</t>
  </si>
  <si>
    <t>PONUDBENA VREDNOST BREZ DDV</t>
  </si>
  <si>
    <t>PONUDBENA VREDNOST 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</si>
  <si>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</si>
  <si>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</si>
  <si>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Kopalniška oprema ( wc kotliček, wc deska, wc metlica, umivalnik z armaturo in sifonom, tuš kad z obzidavo, armaturo in sifonom ter pršno cevjo)</t>
  </si>
  <si>
    <t>Dobava in vgradnja poda v predprostoru - PVC vinilna obloga, srednjega cenovnega razreda z vsemi deli; čiščenja estriha, izravnava in priprava podlage, polaganje, nizkostenska obroba</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</si>
  <si>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</si>
  <si>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</si>
  <si>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</si>
  <si>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Odstranitev oz. iztrganje vgrajenih elementov na objektu -  vhodnih vrat, komplet s podbojem, vgradna omara, obešalnik, element s pomivalnim koritom, zavesa s pritrdilnim elementom… vključno z nakladanjem in odvozom v trajno deponijo, na razdaljo do 15 km </t>
  </si>
  <si>
    <t>Odstranitev pvc poda (hodnik), vključno z nakladanjem in odvozom v trajno deponijo, na razdaljo do 15 km</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</si>
  <si>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</si>
  <si>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</si>
  <si>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dobava in montaža ogledala 70x60 cm s polico, držalo za brisače 2/2 in etažer 60 cm </t>
  </si>
  <si>
    <t xml:space="preserve">dobava in montaža WC kotlička - dvostopenjskega s kotlim ventilom in fleksibilno cevjo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</si>
  <si>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</si>
  <si>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</si>
  <si>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Demontaža sanitarne opreme, vklučno z nakladanjem in odvozom v trajno deponijo na razdaljo do 15 km</t>
  </si>
  <si>
    <t>Dobava in montaža vhodnih vrat v stanovanje, dimenzije 90x205, PVC, podboj in krilo, krilo-gladko, kvalitetno okovje, cilindrična ključavnica za večtočkovno zaklepanje, kljuka, kukalo, kompletno z vsemi pomožnimi deli, pomožnim in pritrdilnim materialom in transportom</t>
  </si>
  <si>
    <t>Temeljito čiščenje stanovanja med in po končanih delih</t>
  </si>
  <si>
    <t xml:space="preserve">Izdelava in predaja dokazil o zanesljivosti objekta in garancij v digitalni obliki </t>
  </si>
  <si>
    <t>Izdelava in predaja navodil za obratovanje in vzdrževanje stanovanja</t>
  </si>
  <si>
    <t>Ureditev vseh potrebnih ključev za stanovanje in skupne prostore skladno s smernicami.</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</si>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</sst>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8"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sz val="11"/>
      <name val="Arial"/>
      <family val="2"/>
      <charset val="238"/>
    </font>
    <font>
      <b/>
      <sz val="11"/>
      <color theme="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7" fillId="0" borderId="0"/>
    <xf numFmtId="164" fontId="1" fillId="0" borderId="0" applyFont="0" applyFill="0" applyBorder="0" applyAlignment="0" applyProtection="0"/>
  </cellStyleXfs>
  <cellXfs count="51">
    <xf numFmtId="0" fontId="0" fillId="0" borderId="0" xfId="0"/>
    <xf numFmtId="0" fontId="3" fillId="0" borderId="0" xfId="0" applyFont="1"/>
    <xf numFmtId="0" fontId="4" fillId="0" borderId="0" xfId="0" applyFont="1" applyAlignment="1">
      <alignment horizontal="left" vertical="top" wrapText="1" shrinkToFit="1"/>
    </xf>
    <xf numFmtId="4" fontId="3" fillId="0" borderId="0" xfId="0" applyNumberFormat="1" applyFont="1" applyAlignment="1">
      <alignment horizontal="center" vertical="center"/>
    </xf>
    <xf numFmtId="4" fontId="3" fillId="0" borderId="0" xfId="0" applyNumberFormat="1" applyFont="1" applyAlignment="1">
      <alignment horizontal="right"/>
    </xf>
    <xf numFmtId="9" fontId="3" fillId="0" borderId="0" xfId="0" applyNumberFormat="1" applyFont="1" applyAlignment="1">
      <alignment horizontal="left"/>
    </xf>
    <xf numFmtId="4" fontId="3" fillId="0" borderId="0" xfId="0" applyNumberFormat="1" applyFont="1"/>
    <xf numFmtId="0" fontId="5" fillId="0" borderId="0" xfId="0" applyFont="1"/>
    <xf numFmtId="4" fontId="3" fillId="0" borderId="0" xfId="0" applyNumberFormat="1" applyFont="1" applyAlignment="1">
      <alignment horizontal="right" vertical="center"/>
    </xf>
    <xf numFmtId="4" fontId="5" fillId="0" borderId="0" xfId="0" applyNumberFormat="1" applyFont="1" applyAlignment="1">
      <alignment horizontal="right" vertical="center"/>
    </xf>
    <xf numFmtId="0" fontId="3" fillId="0" borderId="0" xfId="0" applyFont="1" applyAlignment="1">
      <alignment horizontal="center" vertical="center"/>
    </xf>
    <xf numFmtId="0" fontId="5" fillId="0" borderId="0" xfId="0" applyFont="1" applyAlignment="1">
      <alignment horizontal="center" vertical="center"/>
    </xf>
    <xf numFmtId="0" fontId="4" fillId="0" borderId="0" xfId="3" applyFont="1" applyAlignment="1">
      <alignment vertical="top" wrapText="1"/>
    </xf>
    <xf numFmtId="0" fontId="4" fillId="0" borderId="0" xfId="0" applyFont="1" applyAlignment="1">
      <alignment horizontal="left" vertical="top" wrapText="1"/>
    </xf>
    <xf numFmtId="0" fontId="5" fillId="0" borderId="0" xfId="0" applyFont="1" applyAlignment="1">
      <alignment horizontal="center"/>
    </xf>
    <xf numFmtId="0" fontId="3" fillId="2" borderId="0" xfId="0" applyFont="1" applyFill="1" applyAlignment="1">
      <alignment horizontal="center" vertical="center"/>
    </xf>
    <xf numFmtId="0" fontId="5" fillId="0" borderId="0" xfId="0" applyFont="1" applyAlignment="1">
      <alignment horizontal="center" vertical="center" wrapText="1"/>
    </xf>
    <xf numFmtId="0" fontId="4" fillId="0" borderId="0" xfId="0" applyFont="1" applyFill="1" applyAlignment="1">
      <alignment horizontal="left" vertical="top" wrapText="1"/>
    </xf>
    <xf numFmtId="4" fontId="5" fillId="0" borderId="0" xfId="0" applyNumberFormat="1" applyFont="1" applyAlignment="1">
      <alignment horizontal="center" vertical="center"/>
    </xf>
    <xf numFmtId="4" fontId="5" fillId="0" borderId="0" xfId="0"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right"/>
    </xf>
    <xf numFmtId="4" fontId="3" fillId="0" borderId="0" xfId="0" applyNumberFormat="1" applyFont="1" applyFill="1" applyAlignment="1">
      <alignment horizontal="center" vertical="center"/>
    </xf>
    <xf numFmtId="0" fontId="4" fillId="0" borderId="0" xfId="1" applyFont="1" applyFill="1" applyBorder="1" applyAlignment="1">
      <alignment vertical="top" wrapText="1"/>
    </xf>
    <xf numFmtId="0" fontId="4" fillId="0" borderId="0" xfId="1" applyFont="1" applyFill="1" applyBorder="1" applyAlignment="1">
      <alignment vertical="top"/>
    </xf>
    <xf numFmtId="0" fontId="4" fillId="0" borderId="0" xfId="0" applyFont="1" applyFill="1" applyAlignment="1">
      <alignment horizontal="justify" vertical="top" wrapText="1"/>
    </xf>
    <xf numFmtId="0" fontId="4" fillId="0" borderId="0" xfId="1" applyFont="1" applyFill="1" applyBorder="1" applyAlignment="1">
      <alignment horizontal="left" vertical="top" wrapText="1"/>
    </xf>
    <xf numFmtId="0" fontId="4" fillId="0" borderId="0" xfId="0" applyFont="1" applyBorder="1" applyAlignment="1">
      <alignment horizontal="left" vertical="top" wrapText="1" shrinkToFit="1"/>
    </xf>
    <xf numFmtId="0" fontId="4" fillId="0" borderId="0" xfId="2" applyFont="1" applyBorder="1" applyAlignment="1">
      <alignment horizontal="left" vertical="top" wrapText="1" shrinkToFit="1"/>
    </xf>
    <xf numFmtId="0" fontId="4" fillId="0" borderId="0" xfId="0" applyFont="1" applyBorder="1" applyAlignment="1">
      <alignment vertical="top" wrapText="1" shrinkToFit="1"/>
    </xf>
    <xf numFmtId="0" fontId="4" fillId="0" borderId="0" xfId="1" applyFont="1" applyAlignment="1">
      <alignment vertical="top" wrapText="1"/>
    </xf>
    <xf numFmtId="165" fontId="4" fillId="0" borderId="0" xfId="4" applyNumberFormat="1" applyFont="1" applyFill="1" applyBorder="1" applyAlignment="1" applyProtection="1">
      <alignment horizontal="right" vertical="center"/>
      <protection locked="0"/>
    </xf>
    <xf numFmtId="166" fontId="4" fillId="0" borderId="0" xfId="4" applyNumberFormat="1" applyFont="1" applyFill="1" applyBorder="1" applyAlignment="1">
      <alignment horizontal="right" vertical="center"/>
    </xf>
    <xf numFmtId="0" fontId="3" fillId="0" borderId="0" xfId="0" applyFont="1" applyAlignment="1">
      <alignment vertical="center" wrapText="1"/>
    </xf>
    <xf numFmtId="0" fontId="5"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0" fontId="5"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5" fillId="0" borderId="2" xfId="0" applyNumberFormat="1" applyFont="1" applyBorder="1" applyAlignment="1">
      <alignment horizontal="right" vertical="center"/>
    </xf>
    <xf numFmtId="0" fontId="4" fillId="0" borderId="3" xfId="0" applyFont="1" applyBorder="1"/>
    <xf numFmtId="4" fontId="4" fillId="0" borderId="3" xfId="0" applyNumberFormat="1" applyFont="1" applyBorder="1" applyAlignment="1">
      <alignment horizontal="center" vertical="center"/>
    </xf>
    <xf numFmtId="4" fontId="4" fillId="0" borderId="3" xfId="0" applyNumberFormat="1" applyFont="1" applyBorder="1" applyAlignment="1">
      <alignment horizontal="right" vertical="center"/>
    </xf>
    <xf numFmtId="0" fontId="6" fillId="0" borderId="4" xfId="0" applyFont="1" applyBorder="1"/>
    <xf numFmtId="4" fontId="4" fillId="0" borderId="4" xfId="0" applyNumberFormat="1" applyFont="1" applyBorder="1"/>
    <xf numFmtId="4" fontId="6" fillId="0" borderId="4" xfId="0" applyNumberFormat="1" applyFont="1" applyBorder="1" applyAlignment="1">
      <alignment horizontal="right" vertical="center"/>
    </xf>
    <xf numFmtId="0" fontId="4" fillId="0" borderId="0" xfId="1" applyFont="1" applyAlignment="1">
      <alignment horizontal="left" wrapText="1"/>
    </xf>
    <xf numFmtId="0" fontId="4" fillId="0" borderId="0" xfId="1" applyFont="1" applyAlignment="1">
      <alignment horizontal="center" vertical="center"/>
    </xf>
    <xf numFmtId="166" fontId="4" fillId="0" borderId="0" xfId="0" applyNumberFormat="1" applyFont="1" applyAlignment="1">
      <alignment horizontal="left" vertical="center"/>
    </xf>
  </cellXfs>
  <cellStyles count="5">
    <cellStyle name="Navadno" xfId="0" builtinId="0"/>
    <cellStyle name="Navadno 10 2" xfId="3" xr:uid="{9A9FE814-3C6E-4512-9ED4-36B2B019A01F}"/>
    <cellStyle name="Navadno 2" xfId="1" xr:uid="{00000000-0005-0000-0000-000001000000}"/>
    <cellStyle name="Navadno 3" xfId="2" xr:uid="{00000000-0005-0000-0000-000002000000}"/>
    <cellStyle name="Vejica 2" xfId="4" xr:uid="{EE5FF6C8-5A63-42D6-8D81-199B2C5288BC}"/>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120</xdr:row>
      <xdr:rowOff>0</xdr:rowOff>
    </xdr:from>
    <xdr:to>
      <xdr:col>1</xdr:col>
      <xdr:colOff>9525</xdr:colOff>
      <xdr:row>120</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120</xdr:row>
      <xdr:rowOff>0</xdr:rowOff>
    </xdr:from>
    <xdr:to>
      <xdr:col>1</xdr:col>
      <xdr:colOff>9525</xdr:colOff>
      <xdr:row>120</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120</xdr:row>
      <xdr:rowOff>0</xdr:rowOff>
    </xdr:from>
    <xdr:to>
      <xdr:col>1</xdr:col>
      <xdr:colOff>9525</xdr:colOff>
      <xdr:row>120</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120</xdr:row>
      <xdr:rowOff>0</xdr:rowOff>
    </xdr:from>
    <xdr:to>
      <xdr:col>1</xdr:col>
      <xdr:colOff>9525</xdr:colOff>
      <xdr:row>120</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120</xdr:row>
      <xdr:rowOff>0</xdr:rowOff>
    </xdr:from>
    <xdr:to>
      <xdr:col>1</xdr:col>
      <xdr:colOff>9525</xdr:colOff>
      <xdr:row>120</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120</xdr:row>
      <xdr:rowOff>0</xdr:rowOff>
    </xdr:from>
    <xdr:to>
      <xdr:col>1</xdr:col>
      <xdr:colOff>9525</xdr:colOff>
      <xdr:row>120</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180"/>
  <sheetViews>
    <sheetView tabSelected="1" view="pageBreakPreview" zoomScaleNormal="100" zoomScaleSheetLayoutView="100" workbookViewId="0"/>
  </sheetViews>
  <sheetFormatPr defaultRowHeight="14.25" x14ac:dyDescent="0.2"/>
  <cols>
    <col min="1" max="1" width="6.28515625" style="1" customWidth="1"/>
    <col min="2" max="2" width="75.42578125" style="1" customWidth="1"/>
    <col min="3" max="4" width="10.42578125" style="1" customWidth="1"/>
    <col min="5" max="5" width="15.28515625" style="1" customWidth="1"/>
    <col min="6" max="16384" width="9.140625" style="1"/>
  </cols>
  <sheetData>
    <row r="3" spans="1:5" ht="15" x14ac:dyDescent="0.25">
      <c r="B3" s="14" t="s">
        <v>7</v>
      </c>
    </row>
    <row r="5" spans="1:5" x14ac:dyDescent="0.2">
      <c r="B5" s="15" t="s">
        <v>67</v>
      </c>
    </row>
    <row r="7" spans="1:5" x14ac:dyDescent="0.2">
      <c r="B7" s="1" t="s">
        <v>0</v>
      </c>
    </row>
    <row r="8" spans="1:5" ht="15" x14ac:dyDescent="0.25">
      <c r="B8" s="7" t="s">
        <v>1</v>
      </c>
      <c r="C8" s="7"/>
    </row>
    <row r="9" spans="1:5" ht="15" x14ac:dyDescent="0.25">
      <c r="B9" s="7" t="s">
        <v>2</v>
      </c>
      <c r="C9" s="7"/>
    </row>
    <row r="10" spans="1:5" ht="15" x14ac:dyDescent="0.25">
      <c r="B10" s="7" t="s">
        <v>3</v>
      </c>
      <c r="C10" s="7"/>
    </row>
    <row r="12" spans="1:5" ht="60" x14ac:dyDescent="0.2">
      <c r="A12" s="16" t="s">
        <v>4</v>
      </c>
      <c r="B12" s="11" t="s">
        <v>5</v>
      </c>
      <c r="C12" s="11" t="s">
        <v>6</v>
      </c>
      <c r="D12" s="16" t="s">
        <v>75</v>
      </c>
      <c r="E12" s="16" t="s">
        <v>76</v>
      </c>
    </row>
    <row r="13" spans="1:5" ht="15" x14ac:dyDescent="0.2">
      <c r="A13" s="11"/>
      <c r="B13" s="17" t="s">
        <v>17</v>
      </c>
      <c r="C13" s="18"/>
      <c r="D13" s="19"/>
      <c r="E13" s="19"/>
    </row>
    <row r="14" spans="1:5" ht="15" x14ac:dyDescent="0.2">
      <c r="A14" s="11"/>
      <c r="B14" s="17" t="s">
        <v>16</v>
      </c>
      <c r="C14" s="18"/>
      <c r="D14" s="19"/>
      <c r="E14" s="19"/>
    </row>
    <row r="15" spans="1:5" ht="15" x14ac:dyDescent="0.2">
      <c r="A15" s="11"/>
      <c r="B15" s="17"/>
      <c r="C15" s="18"/>
      <c r="D15" s="19"/>
      <c r="E15" s="19"/>
    </row>
    <row r="16" spans="1:5" ht="15" x14ac:dyDescent="0.25">
      <c r="A16" s="11"/>
      <c r="B16" s="7" t="s">
        <v>83</v>
      </c>
      <c r="C16" s="18"/>
      <c r="D16" s="19"/>
      <c r="E16" s="19"/>
    </row>
    <row r="17" spans="1:5" ht="370.5" x14ac:dyDescent="0.2">
      <c r="A17" s="11"/>
      <c r="B17" s="13" t="s">
        <v>84</v>
      </c>
      <c r="C17" s="18"/>
      <c r="D17" s="19"/>
      <c r="E17" s="19"/>
    </row>
    <row r="18" spans="1:5" ht="270.75" x14ac:dyDescent="0.2">
      <c r="A18" s="11"/>
      <c r="B18" s="13" t="s">
        <v>85</v>
      </c>
      <c r="C18" s="18"/>
      <c r="D18" s="19"/>
      <c r="E18" s="19"/>
    </row>
    <row r="19" spans="1:5" ht="15" x14ac:dyDescent="0.25">
      <c r="B19" s="7"/>
      <c r="C19" s="3"/>
      <c r="D19" s="3"/>
      <c r="E19" s="3"/>
    </row>
    <row r="20" spans="1:5" ht="15" x14ac:dyDescent="0.25">
      <c r="B20" s="7" t="s">
        <v>11</v>
      </c>
      <c r="C20" s="3"/>
      <c r="D20" s="3"/>
      <c r="E20" s="3"/>
    </row>
    <row r="21" spans="1:5" x14ac:dyDescent="0.2">
      <c r="B21" s="17"/>
      <c r="C21" s="3"/>
      <c r="D21" s="3"/>
      <c r="E21" s="3"/>
    </row>
    <row r="22" spans="1:5" ht="57" x14ac:dyDescent="0.2">
      <c r="A22" s="11" t="s">
        <v>18</v>
      </c>
      <c r="B22" s="17" t="s">
        <v>86</v>
      </c>
      <c r="C22" s="3"/>
      <c r="D22" s="8"/>
      <c r="E22" s="8"/>
    </row>
    <row r="23" spans="1:5" ht="15" x14ac:dyDescent="0.2">
      <c r="A23" s="11"/>
      <c r="B23" s="1" t="s">
        <v>20</v>
      </c>
      <c r="C23" s="3">
        <v>1</v>
      </c>
      <c r="D23" s="8">
        <v>0</v>
      </c>
      <c r="E23" s="8">
        <f>C23*D23</f>
        <v>0</v>
      </c>
    </row>
    <row r="24" spans="1:5" ht="15" x14ac:dyDescent="0.2">
      <c r="A24" s="11"/>
      <c r="C24" s="3"/>
      <c r="D24" s="8"/>
      <c r="E24" s="8"/>
    </row>
    <row r="25" spans="1:5" ht="28.5" x14ac:dyDescent="0.2">
      <c r="A25" s="11" t="s">
        <v>21</v>
      </c>
      <c r="B25" s="17" t="s">
        <v>94</v>
      </c>
      <c r="C25" s="3"/>
      <c r="D25" s="8"/>
      <c r="E25" s="8"/>
    </row>
    <row r="26" spans="1:5" ht="28.5" x14ac:dyDescent="0.2">
      <c r="A26" s="11"/>
      <c r="B26" s="20" t="s">
        <v>81</v>
      </c>
      <c r="C26" s="3"/>
      <c r="D26" s="8"/>
      <c r="E26" s="8"/>
    </row>
    <row r="27" spans="1:5" ht="15" x14ac:dyDescent="0.2">
      <c r="A27" s="11"/>
      <c r="B27" s="1" t="s">
        <v>20</v>
      </c>
      <c r="C27" s="3">
        <v>1</v>
      </c>
      <c r="D27" s="8">
        <v>0</v>
      </c>
      <c r="E27" s="8">
        <f>C27*D27</f>
        <v>0</v>
      </c>
    </row>
    <row r="28" spans="1:5" ht="15" x14ac:dyDescent="0.2">
      <c r="A28" s="11"/>
      <c r="C28" s="3"/>
      <c r="D28" s="8"/>
      <c r="E28" s="8"/>
    </row>
    <row r="29" spans="1:5" ht="28.5" x14ac:dyDescent="0.2">
      <c r="A29" s="11" t="s">
        <v>23</v>
      </c>
      <c r="B29" s="17" t="s">
        <v>87</v>
      </c>
      <c r="C29" s="3"/>
      <c r="D29" s="21"/>
      <c r="E29" s="8"/>
    </row>
    <row r="30" spans="1:5" ht="15" x14ac:dyDescent="0.2">
      <c r="A30" s="11"/>
      <c r="B30" s="1" t="s">
        <v>22</v>
      </c>
      <c r="C30" s="22">
        <v>4</v>
      </c>
      <c r="D30" s="8">
        <v>0</v>
      </c>
      <c r="E30" s="8">
        <f>C30*D30</f>
        <v>0</v>
      </c>
    </row>
    <row r="31" spans="1:5" ht="15" x14ac:dyDescent="0.2">
      <c r="A31" s="11"/>
      <c r="C31" s="22"/>
      <c r="D31" s="8"/>
      <c r="E31" s="8"/>
    </row>
    <row r="32" spans="1:5" ht="15" x14ac:dyDescent="0.2">
      <c r="A32" s="11"/>
      <c r="C32" s="3"/>
      <c r="D32" s="8"/>
      <c r="E32" s="8"/>
    </row>
    <row r="33" spans="1:5" ht="15" x14ac:dyDescent="0.25">
      <c r="A33" s="11"/>
      <c r="B33" s="7" t="s">
        <v>8</v>
      </c>
      <c r="C33" s="3"/>
      <c r="D33" s="8"/>
      <c r="E33" s="8"/>
    </row>
    <row r="34" spans="1:5" ht="15" x14ac:dyDescent="0.25">
      <c r="A34" s="11"/>
      <c r="B34" s="7" t="s">
        <v>12</v>
      </c>
      <c r="C34" s="3"/>
      <c r="D34" s="8"/>
      <c r="E34" s="8"/>
    </row>
    <row r="35" spans="1:5" ht="15" x14ac:dyDescent="0.2">
      <c r="A35" s="11"/>
      <c r="C35" s="3"/>
      <c r="D35" s="8"/>
      <c r="E35" s="8"/>
    </row>
    <row r="36" spans="1:5" ht="57" x14ac:dyDescent="0.2">
      <c r="A36" s="11" t="s">
        <v>18</v>
      </c>
      <c r="B36" s="17" t="s">
        <v>95</v>
      </c>
      <c r="C36" s="3"/>
      <c r="D36" s="8"/>
      <c r="E36" s="8"/>
    </row>
    <row r="37" spans="1:5" ht="15" x14ac:dyDescent="0.2">
      <c r="A37" s="11"/>
      <c r="B37" s="1" t="s">
        <v>19</v>
      </c>
      <c r="C37" s="3">
        <v>1</v>
      </c>
      <c r="D37" s="8">
        <v>0</v>
      </c>
      <c r="E37" s="8">
        <f>C37*D37</f>
        <v>0</v>
      </c>
    </row>
    <row r="38" spans="1:5" ht="15" x14ac:dyDescent="0.2">
      <c r="A38" s="11"/>
      <c r="C38" s="3"/>
      <c r="D38" s="8"/>
      <c r="E38" s="8"/>
    </row>
    <row r="39" spans="1:5" ht="15" x14ac:dyDescent="0.2">
      <c r="A39" s="11"/>
      <c r="C39" s="3"/>
      <c r="D39" s="8"/>
      <c r="E39" s="8"/>
    </row>
    <row r="40" spans="1:5" ht="15" x14ac:dyDescent="0.25">
      <c r="A40" s="11"/>
      <c r="B40" s="7" t="s">
        <v>13</v>
      </c>
      <c r="C40" s="3"/>
      <c r="D40" s="8"/>
      <c r="E40" s="8"/>
    </row>
    <row r="41" spans="1:5" ht="15" x14ac:dyDescent="0.2">
      <c r="A41" s="11"/>
      <c r="C41" s="3"/>
      <c r="D41" s="8"/>
      <c r="E41" s="8"/>
    </row>
    <row r="42" spans="1:5" ht="71.25" x14ac:dyDescent="0.2">
      <c r="A42" s="11" t="s">
        <v>18</v>
      </c>
      <c r="B42" s="17" t="s">
        <v>28</v>
      </c>
      <c r="C42" s="3"/>
      <c r="D42" s="8"/>
      <c r="E42" s="8"/>
    </row>
    <row r="43" spans="1:5" ht="15" x14ac:dyDescent="0.2">
      <c r="A43" s="11"/>
      <c r="B43" s="1" t="s">
        <v>22</v>
      </c>
      <c r="C43" s="3">
        <v>60</v>
      </c>
      <c r="D43" s="8">
        <v>0</v>
      </c>
      <c r="E43" s="8">
        <f>C43*D43</f>
        <v>0</v>
      </c>
    </row>
    <row r="44" spans="1:5" ht="15" x14ac:dyDescent="0.2">
      <c r="A44" s="11"/>
      <c r="C44" s="3"/>
      <c r="D44" s="8"/>
      <c r="E44" s="8"/>
    </row>
    <row r="45" spans="1:5" ht="42.75" x14ac:dyDescent="0.2">
      <c r="A45" s="11" t="s">
        <v>21</v>
      </c>
      <c r="B45" s="17" t="s">
        <v>29</v>
      </c>
      <c r="C45" s="3"/>
      <c r="D45" s="8"/>
      <c r="E45" s="8"/>
    </row>
    <row r="46" spans="1:5" ht="15" x14ac:dyDescent="0.2">
      <c r="A46" s="11"/>
      <c r="B46" s="1" t="s">
        <v>22</v>
      </c>
      <c r="C46" s="3">
        <v>24.5</v>
      </c>
      <c r="D46" s="8">
        <v>0</v>
      </c>
      <c r="E46" s="8">
        <f>C46*D46</f>
        <v>0</v>
      </c>
    </row>
    <row r="47" spans="1:5" ht="15" x14ac:dyDescent="0.2">
      <c r="A47" s="11"/>
      <c r="C47" s="3"/>
      <c r="D47" s="8"/>
      <c r="E47" s="8"/>
    </row>
    <row r="48" spans="1:5" ht="15" x14ac:dyDescent="0.2">
      <c r="A48" s="11" t="s">
        <v>23</v>
      </c>
      <c r="B48" s="17" t="s">
        <v>58</v>
      </c>
      <c r="C48" s="3"/>
      <c r="D48" s="8"/>
      <c r="E48" s="8"/>
    </row>
    <row r="49" spans="1:5" ht="15" x14ac:dyDescent="0.2">
      <c r="A49" s="11"/>
      <c r="B49" s="17" t="s">
        <v>22</v>
      </c>
      <c r="C49" s="3">
        <v>10</v>
      </c>
      <c r="D49" s="8">
        <v>0</v>
      </c>
      <c r="E49" s="8">
        <f>C49*D49</f>
        <v>0</v>
      </c>
    </row>
    <row r="50" spans="1:5" ht="15" x14ac:dyDescent="0.2">
      <c r="A50" s="11"/>
      <c r="C50" s="3"/>
      <c r="D50" s="8"/>
      <c r="E50" s="8"/>
    </row>
    <row r="51" spans="1:5" ht="15" x14ac:dyDescent="0.2">
      <c r="A51" s="11"/>
      <c r="C51" s="3"/>
      <c r="D51" s="8"/>
      <c r="E51" s="8"/>
    </row>
    <row r="52" spans="1:5" ht="15" x14ac:dyDescent="0.25">
      <c r="A52" s="11"/>
      <c r="B52" s="7" t="s">
        <v>14</v>
      </c>
      <c r="C52" s="3"/>
      <c r="D52" s="8"/>
      <c r="E52" s="8"/>
    </row>
    <row r="53" spans="1:5" ht="15" x14ac:dyDescent="0.2">
      <c r="A53" s="11"/>
      <c r="C53" s="3"/>
      <c r="D53" s="8"/>
      <c r="E53" s="8"/>
    </row>
    <row r="54" spans="1:5" ht="42.75" x14ac:dyDescent="0.2">
      <c r="A54" s="11" t="s">
        <v>18</v>
      </c>
      <c r="B54" s="17" t="s">
        <v>59</v>
      </c>
      <c r="C54" s="3"/>
      <c r="D54" s="8"/>
      <c r="E54" s="8"/>
    </row>
    <row r="55" spans="1:5" ht="15" x14ac:dyDescent="0.2">
      <c r="A55" s="11"/>
      <c r="B55" s="17" t="s">
        <v>22</v>
      </c>
      <c r="C55" s="3">
        <v>16</v>
      </c>
      <c r="D55" s="8">
        <v>0</v>
      </c>
      <c r="E55" s="8">
        <f>C55*D55</f>
        <v>0</v>
      </c>
    </row>
    <row r="56" spans="1:5" ht="15" x14ac:dyDescent="0.2">
      <c r="A56" s="11"/>
      <c r="C56" s="3"/>
      <c r="D56" s="8"/>
      <c r="E56" s="8"/>
    </row>
    <row r="57" spans="1:5" ht="28.5" x14ac:dyDescent="0.2">
      <c r="A57" s="11" t="s">
        <v>21</v>
      </c>
      <c r="B57" s="17" t="s">
        <v>30</v>
      </c>
      <c r="C57" s="3"/>
      <c r="D57" s="8"/>
      <c r="E57" s="8"/>
    </row>
    <row r="58" spans="1:5" ht="15" x14ac:dyDescent="0.2">
      <c r="A58" s="11"/>
      <c r="B58" s="17" t="s">
        <v>31</v>
      </c>
      <c r="C58" s="3">
        <v>1</v>
      </c>
      <c r="D58" s="8">
        <v>0</v>
      </c>
      <c r="E58" s="8">
        <f>C58*D58</f>
        <v>0</v>
      </c>
    </row>
    <row r="59" spans="1:5" ht="15" x14ac:dyDescent="0.2">
      <c r="A59" s="11"/>
      <c r="B59" s="17"/>
      <c r="C59" s="3"/>
      <c r="D59" s="8"/>
      <c r="E59" s="8"/>
    </row>
    <row r="60" spans="1:5" ht="42.75" x14ac:dyDescent="0.2">
      <c r="A60" s="11" t="s">
        <v>23</v>
      </c>
      <c r="B60" s="17" t="s">
        <v>82</v>
      </c>
      <c r="C60" s="3"/>
      <c r="D60" s="8"/>
      <c r="E60" s="8"/>
    </row>
    <row r="61" spans="1:5" ht="15" x14ac:dyDescent="0.2">
      <c r="A61" s="11"/>
      <c r="B61" s="17" t="s">
        <v>22</v>
      </c>
      <c r="C61" s="3">
        <v>4</v>
      </c>
      <c r="D61" s="8">
        <v>0</v>
      </c>
      <c r="E61" s="8">
        <f>C61*D61</f>
        <v>0</v>
      </c>
    </row>
    <row r="62" spans="1:5" ht="15" x14ac:dyDescent="0.2">
      <c r="A62" s="11"/>
      <c r="C62" s="3"/>
      <c r="D62" s="8"/>
      <c r="E62" s="8"/>
    </row>
    <row r="63" spans="1:5" ht="15" x14ac:dyDescent="0.25">
      <c r="A63" s="11"/>
      <c r="B63" s="7" t="s">
        <v>9</v>
      </c>
      <c r="C63" s="3"/>
      <c r="D63" s="8"/>
      <c r="E63" s="8"/>
    </row>
    <row r="64" spans="1:5" ht="409.5" x14ac:dyDescent="0.2">
      <c r="A64" s="11"/>
      <c r="B64" s="30" t="s">
        <v>88</v>
      </c>
      <c r="C64" s="3"/>
      <c r="D64" s="8"/>
      <c r="E64" s="8"/>
    </row>
    <row r="65" spans="1:5" ht="313.5" x14ac:dyDescent="0.2">
      <c r="A65" s="11"/>
      <c r="B65" s="30" t="s">
        <v>89</v>
      </c>
      <c r="C65" s="3"/>
      <c r="D65" s="8"/>
      <c r="E65" s="8"/>
    </row>
    <row r="66" spans="1:5" ht="15" x14ac:dyDescent="0.2">
      <c r="A66" s="11"/>
      <c r="C66" s="3"/>
      <c r="D66" s="8"/>
      <c r="E66" s="8"/>
    </row>
    <row r="67" spans="1:5" ht="15" x14ac:dyDescent="0.2">
      <c r="A67" s="11" t="s">
        <v>18</v>
      </c>
      <c r="B67" s="23" t="s">
        <v>32</v>
      </c>
      <c r="C67" s="3"/>
      <c r="D67" s="8"/>
      <c r="E67" s="8"/>
    </row>
    <row r="68" spans="1:5" ht="28.5" x14ac:dyDescent="0.2">
      <c r="A68" s="11"/>
      <c r="B68" s="23" t="s">
        <v>90</v>
      </c>
      <c r="C68" s="3"/>
      <c r="D68" s="8"/>
      <c r="E68" s="8"/>
    </row>
    <row r="69" spans="1:5" ht="15" x14ac:dyDescent="0.2">
      <c r="A69" s="11"/>
      <c r="B69" s="1" t="s">
        <v>20</v>
      </c>
      <c r="C69" s="3">
        <v>1</v>
      </c>
      <c r="D69" s="8">
        <v>0</v>
      </c>
      <c r="E69" s="8">
        <f>C69*D69</f>
        <v>0</v>
      </c>
    </row>
    <row r="70" spans="1:5" ht="15" x14ac:dyDescent="0.2">
      <c r="A70" s="11"/>
      <c r="C70" s="3"/>
      <c r="D70" s="8"/>
      <c r="E70" s="8"/>
    </row>
    <row r="71" spans="1:5" ht="15" x14ac:dyDescent="0.2">
      <c r="A71" s="11"/>
      <c r="C71" s="3"/>
      <c r="D71" s="8"/>
      <c r="E71" s="8"/>
    </row>
    <row r="72" spans="1:5" ht="15" x14ac:dyDescent="0.2">
      <c r="A72" s="11" t="s">
        <v>21</v>
      </c>
      <c r="B72" s="23" t="s">
        <v>33</v>
      </c>
      <c r="C72" s="3"/>
      <c r="D72" s="8"/>
      <c r="E72" s="8"/>
    </row>
    <row r="73" spans="1:5" ht="28.5" x14ac:dyDescent="0.2">
      <c r="A73" s="11"/>
      <c r="B73" s="23" t="s">
        <v>91</v>
      </c>
      <c r="C73" s="3"/>
      <c r="D73" s="8"/>
      <c r="E73" s="8"/>
    </row>
    <row r="74" spans="1:5" ht="15" x14ac:dyDescent="0.2">
      <c r="A74" s="11"/>
      <c r="B74" s="1" t="s">
        <v>19</v>
      </c>
      <c r="C74" s="3">
        <v>1</v>
      </c>
      <c r="D74" s="8">
        <v>0</v>
      </c>
      <c r="E74" s="8">
        <f>C74*D74</f>
        <v>0</v>
      </c>
    </row>
    <row r="75" spans="1:5" ht="15" x14ac:dyDescent="0.2">
      <c r="A75" s="11"/>
      <c r="B75" s="23"/>
      <c r="C75" s="3"/>
      <c r="D75" s="8"/>
      <c r="E75" s="8"/>
    </row>
    <row r="76" spans="1:5" ht="15" x14ac:dyDescent="0.2">
      <c r="A76" s="11" t="s">
        <v>23</v>
      </c>
      <c r="B76" s="23" t="s">
        <v>34</v>
      </c>
      <c r="C76" s="3"/>
      <c r="D76" s="8"/>
      <c r="E76" s="8"/>
    </row>
    <row r="77" spans="1:5" ht="15" x14ac:dyDescent="0.2">
      <c r="A77" s="11"/>
      <c r="B77" s="1" t="s">
        <v>19</v>
      </c>
      <c r="C77" s="3">
        <v>1</v>
      </c>
      <c r="D77" s="8">
        <v>0</v>
      </c>
      <c r="E77" s="8">
        <f t="shared" ref="E77:E108" si="0">C77*D77</f>
        <v>0</v>
      </c>
    </row>
    <row r="78" spans="1:5" ht="15" x14ac:dyDescent="0.2">
      <c r="A78" s="11"/>
      <c r="C78" s="3"/>
      <c r="D78" s="8"/>
      <c r="E78" s="8"/>
    </row>
    <row r="79" spans="1:5" ht="15" x14ac:dyDescent="0.2">
      <c r="A79" s="11" t="s">
        <v>24</v>
      </c>
      <c r="B79" s="23" t="s">
        <v>35</v>
      </c>
      <c r="C79" s="3"/>
      <c r="D79" s="8"/>
      <c r="E79" s="8"/>
    </row>
    <row r="80" spans="1:5" ht="15" x14ac:dyDescent="0.2">
      <c r="A80" s="11"/>
      <c r="B80" s="23" t="s">
        <v>36</v>
      </c>
      <c r="C80" s="3"/>
      <c r="D80" s="8"/>
      <c r="E80" s="8"/>
    </row>
    <row r="81" spans="1:5" ht="15" x14ac:dyDescent="0.2">
      <c r="A81" s="11"/>
      <c r="B81" s="1" t="s">
        <v>20</v>
      </c>
      <c r="C81" s="3">
        <v>1</v>
      </c>
      <c r="D81" s="8">
        <v>0</v>
      </c>
      <c r="E81" s="8">
        <f t="shared" si="0"/>
        <v>0</v>
      </c>
    </row>
    <row r="82" spans="1:5" ht="15" x14ac:dyDescent="0.2">
      <c r="A82" s="11"/>
      <c r="C82" s="3"/>
      <c r="D82" s="8"/>
      <c r="E82" s="8"/>
    </row>
    <row r="83" spans="1:5" ht="15" x14ac:dyDescent="0.2">
      <c r="A83" s="11" t="s">
        <v>25</v>
      </c>
      <c r="B83" s="23" t="s">
        <v>37</v>
      </c>
      <c r="C83" s="3"/>
      <c r="D83" s="8"/>
      <c r="E83" s="8"/>
    </row>
    <row r="84" spans="1:5" ht="15" x14ac:dyDescent="0.2">
      <c r="A84" s="11"/>
      <c r="B84" s="1" t="s">
        <v>20</v>
      </c>
      <c r="C84" s="3">
        <v>2</v>
      </c>
      <c r="D84" s="8">
        <v>0</v>
      </c>
      <c r="E84" s="8">
        <f t="shared" si="0"/>
        <v>0</v>
      </c>
    </row>
    <row r="85" spans="1:5" ht="15" x14ac:dyDescent="0.2">
      <c r="A85" s="11"/>
      <c r="C85" s="3"/>
      <c r="D85" s="8"/>
      <c r="E85" s="8"/>
    </row>
    <row r="86" spans="1:5" ht="15" x14ac:dyDescent="0.2">
      <c r="A86" s="11" t="s">
        <v>26</v>
      </c>
      <c r="B86" s="17" t="s">
        <v>39</v>
      </c>
      <c r="C86" s="3"/>
      <c r="D86" s="8"/>
      <c r="E86" s="8"/>
    </row>
    <row r="87" spans="1:5" ht="15" x14ac:dyDescent="0.2">
      <c r="A87" s="11"/>
      <c r="B87" s="1" t="s">
        <v>20</v>
      </c>
      <c r="C87" s="3">
        <v>1</v>
      </c>
      <c r="D87" s="8">
        <v>0</v>
      </c>
      <c r="E87" s="8">
        <f t="shared" si="0"/>
        <v>0</v>
      </c>
    </row>
    <row r="88" spans="1:5" ht="15" x14ac:dyDescent="0.2">
      <c r="A88" s="11"/>
      <c r="C88" s="3"/>
      <c r="D88" s="8"/>
      <c r="E88" s="8"/>
    </row>
    <row r="89" spans="1:5" ht="28.5" x14ac:dyDescent="0.2">
      <c r="A89" s="11" t="s">
        <v>27</v>
      </c>
      <c r="B89" s="17" t="s">
        <v>41</v>
      </c>
      <c r="C89" s="3"/>
      <c r="D89" s="8"/>
      <c r="E89" s="8"/>
    </row>
    <row r="90" spans="1:5" ht="15" x14ac:dyDescent="0.2">
      <c r="A90" s="11"/>
      <c r="B90" s="1" t="s">
        <v>19</v>
      </c>
      <c r="C90" s="3">
        <v>1</v>
      </c>
      <c r="D90" s="8">
        <v>0</v>
      </c>
      <c r="E90" s="8">
        <f t="shared" si="0"/>
        <v>0</v>
      </c>
    </row>
    <row r="91" spans="1:5" ht="15" x14ac:dyDescent="0.2">
      <c r="A91" s="11"/>
      <c r="C91" s="3"/>
      <c r="D91" s="8"/>
      <c r="E91" s="8"/>
    </row>
    <row r="92" spans="1:5" ht="15" x14ac:dyDescent="0.2">
      <c r="A92" s="11" t="s">
        <v>38</v>
      </c>
      <c r="B92" s="23" t="s">
        <v>47</v>
      </c>
      <c r="C92" s="3"/>
      <c r="D92" s="8"/>
      <c r="E92" s="8"/>
    </row>
    <row r="93" spans="1:5" ht="15" x14ac:dyDescent="0.2">
      <c r="A93" s="11"/>
      <c r="B93" s="23" t="s">
        <v>48</v>
      </c>
      <c r="C93" s="3"/>
      <c r="D93" s="8"/>
      <c r="E93" s="8"/>
    </row>
    <row r="94" spans="1:5" ht="15" x14ac:dyDescent="0.2">
      <c r="A94" s="11"/>
      <c r="B94" s="1" t="s">
        <v>19</v>
      </c>
      <c r="C94" s="3">
        <v>1</v>
      </c>
      <c r="D94" s="8">
        <v>0</v>
      </c>
      <c r="E94" s="8">
        <f t="shared" si="0"/>
        <v>0</v>
      </c>
    </row>
    <row r="95" spans="1:5" ht="15" x14ac:dyDescent="0.2">
      <c r="A95" s="11"/>
      <c r="C95" s="3"/>
      <c r="D95" s="8"/>
      <c r="E95" s="8"/>
    </row>
    <row r="96" spans="1:5" ht="15" x14ac:dyDescent="0.2">
      <c r="A96" s="11" t="s">
        <v>40</v>
      </c>
      <c r="B96" s="23" t="s">
        <v>49</v>
      </c>
      <c r="C96" s="3"/>
      <c r="D96" s="8"/>
      <c r="E96" s="8"/>
    </row>
    <row r="97" spans="1:5" ht="15" x14ac:dyDescent="0.2">
      <c r="A97" s="11"/>
      <c r="B97" s="23" t="s">
        <v>50</v>
      </c>
      <c r="C97" s="3"/>
      <c r="D97" s="8"/>
      <c r="E97" s="8"/>
    </row>
    <row r="98" spans="1:5" ht="15" x14ac:dyDescent="0.2">
      <c r="A98" s="11"/>
      <c r="B98" s="1" t="s">
        <v>19</v>
      </c>
      <c r="C98" s="3">
        <v>1</v>
      </c>
      <c r="D98" s="8">
        <v>0</v>
      </c>
      <c r="E98" s="8">
        <f t="shared" si="0"/>
        <v>0</v>
      </c>
    </row>
    <row r="99" spans="1:5" ht="15" x14ac:dyDescent="0.2">
      <c r="A99" s="11"/>
      <c r="C99" s="3"/>
      <c r="D99" s="8"/>
      <c r="E99" s="8"/>
    </row>
    <row r="100" spans="1:5" ht="15" x14ac:dyDescent="0.2">
      <c r="A100" s="11" t="s">
        <v>42</v>
      </c>
      <c r="B100" s="20" t="s">
        <v>61</v>
      </c>
      <c r="C100" s="3"/>
      <c r="D100" s="8"/>
      <c r="E100" s="8"/>
    </row>
    <row r="101" spans="1:5" ht="15" x14ac:dyDescent="0.2">
      <c r="A101" s="11"/>
      <c r="B101" s="20" t="s">
        <v>19</v>
      </c>
      <c r="C101" s="3">
        <v>1</v>
      </c>
      <c r="D101" s="8">
        <v>0</v>
      </c>
      <c r="E101" s="8">
        <f>C101*D101</f>
        <v>0</v>
      </c>
    </row>
    <row r="102" spans="1:5" ht="15" x14ac:dyDescent="0.2">
      <c r="A102" s="11"/>
      <c r="C102" s="3"/>
      <c r="D102" s="8"/>
      <c r="E102" s="8"/>
    </row>
    <row r="103" spans="1:5" ht="28.5" x14ac:dyDescent="0.2">
      <c r="A103" s="11" t="s">
        <v>43</v>
      </c>
      <c r="B103" s="23" t="s">
        <v>72</v>
      </c>
      <c r="C103" s="3"/>
      <c r="D103" s="8"/>
      <c r="E103" s="8"/>
    </row>
    <row r="104" spans="1:5" ht="15" x14ac:dyDescent="0.2">
      <c r="A104" s="11"/>
      <c r="B104" s="24" t="s">
        <v>51</v>
      </c>
      <c r="C104" s="3"/>
      <c r="D104" s="8"/>
      <c r="E104" s="8"/>
    </row>
    <row r="105" spans="1:5" ht="15" x14ac:dyDescent="0.2">
      <c r="A105" s="11"/>
      <c r="B105" s="1" t="s">
        <v>19</v>
      </c>
      <c r="C105" s="3">
        <v>1</v>
      </c>
      <c r="D105" s="8">
        <v>0</v>
      </c>
      <c r="E105" s="8">
        <f t="shared" si="0"/>
        <v>0</v>
      </c>
    </row>
    <row r="106" spans="1:5" ht="15" x14ac:dyDescent="0.2">
      <c r="A106" s="11"/>
      <c r="C106" s="3"/>
      <c r="D106" s="8"/>
      <c r="E106" s="8"/>
    </row>
    <row r="107" spans="1:5" ht="15" x14ac:dyDescent="0.2">
      <c r="A107" s="11" t="s">
        <v>44</v>
      </c>
      <c r="B107" s="23" t="s">
        <v>60</v>
      </c>
      <c r="C107" s="3"/>
      <c r="D107" s="8"/>
      <c r="E107" s="8"/>
    </row>
    <row r="108" spans="1:5" ht="15" x14ac:dyDescent="0.2">
      <c r="A108" s="11"/>
      <c r="B108" s="1" t="s">
        <v>19</v>
      </c>
      <c r="C108" s="3">
        <v>1</v>
      </c>
      <c r="D108" s="8">
        <v>0</v>
      </c>
      <c r="E108" s="8">
        <f t="shared" si="0"/>
        <v>0</v>
      </c>
    </row>
    <row r="109" spans="1:5" ht="15" x14ac:dyDescent="0.2">
      <c r="A109" s="11"/>
      <c r="C109" s="3"/>
      <c r="D109" s="8"/>
      <c r="E109" s="8"/>
    </row>
    <row r="110" spans="1:5" ht="42.75" x14ac:dyDescent="0.2">
      <c r="A110" s="11" t="s">
        <v>45</v>
      </c>
      <c r="B110" s="25" t="s">
        <v>66</v>
      </c>
      <c r="C110" s="3"/>
      <c r="D110" s="8"/>
      <c r="E110" s="8"/>
    </row>
    <row r="111" spans="1:5" ht="15" x14ac:dyDescent="0.2">
      <c r="A111" s="11"/>
      <c r="B111" s="1" t="s">
        <v>20</v>
      </c>
      <c r="C111" s="3">
        <v>1</v>
      </c>
      <c r="D111" s="8">
        <v>0</v>
      </c>
      <c r="E111" s="8">
        <f t="shared" ref="E111:E148" si="1">C111*D111</f>
        <v>0</v>
      </c>
    </row>
    <row r="112" spans="1:5" ht="15" x14ac:dyDescent="0.2">
      <c r="A112" s="11"/>
      <c r="C112" s="3"/>
      <c r="D112" s="8"/>
      <c r="E112" s="8"/>
    </row>
    <row r="113" spans="1:5" ht="15" x14ac:dyDescent="0.2">
      <c r="A113" s="11" t="s">
        <v>46</v>
      </c>
      <c r="B113" s="26" t="s">
        <v>52</v>
      </c>
      <c r="C113" s="3"/>
      <c r="D113" s="8"/>
      <c r="E113" s="8"/>
    </row>
    <row r="114" spans="1:5" ht="15" x14ac:dyDescent="0.2">
      <c r="A114" s="11"/>
      <c r="B114" s="1" t="s">
        <v>20</v>
      </c>
      <c r="C114" s="3">
        <v>1</v>
      </c>
      <c r="D114" s="8">
        <v>0</v>
      </c>
      <c r="E114" s="8">
        <f t="shared" si="1"/>
        <v>0</v>
      </c>
    </row>
    <row r="115" spans="1:5" ht="15" x14ac:dyDescent="0.2">
      <c r="A115" s="11"/>
      <c r="C115" s="3"/>
      <c r="D115" s="8"/>
      <c r="E115" s="8"/>
    </row>
    <row r="116" spans="1:5" ht="15" x14ac:dyDescent="0.2">
      <c r="A116" s="11"/>
      <c r="C116" s="3"/>
      <c r="D116" s="8"/>
      <c r="E116" s="8"/>
    </row>
    <row r="117" spans="1:5" ht="15" x14ac:dyDescent="0.25">
      <c r="A117" s="11"/>
      <c r="B117" s="7" t="s">
        <v>10</v>
      </c>
      <c r="C117" s="3"/>
      <c r="D117" s="8"/>
      <c r="E117" s="8"/>
    </row>
    <row r="118" spans="1:5" ht="409.5" x14ac:dyDescent="0.2">
      <c r="A118" s="11"/>
      <c r="B118" s="20" t="s">
        <v>92</v>
      </c>
      <c r="C118" s="3"/>
      <c r="D118" s="8"/>
      <c r="E118" s="8"/>
    </row>
    <row r="119" spans="1:5" ht="327.75" x14ac:dyDescent="0.2">
      <c r="A119" s="11"/>
      <c r="B119" s="20" t="s">
        <v>93</v>
      </c>
      <c r="C119" s="3"/>
      <c r="D119" s="8"/>
      <c r="E119" s="8"/>
    </row>
    <row r="120" spans="1:5" ht="15" x14ac:dyDescent="0.2">
      <c r="A120" s="11"/>
      <c r="C120" s="3"/>
      <c r="D120" s="8"/>
      <c r="E120" s="8"/>
    </row>
    <row r="121" spans="1:5" ht="28.5" x14ac:dyDescent="0.2">
      <c r="A121" s="11" t="s">
        <v>18</v>
      </c>
      <c r="B121" s="27" t="s">
        <v>62</v>
      </c>
      <c r="C121" s="3"/>
      <c r="D121" s="8"/>
      <c r="E121" s="8"/>
    </row>
    <row r="122" spans="1:5" ht="15" x14ac:dyDescent="0.2">
      <c r="A122" s="11"/>
      <c r="B122" s="1" t="s">
        <v>20</v>
      </c>
      <c r="C122" s="3">
        <v>1</v>
      </c>
      <c r="D122" s="8">
        <v>0</v>
      </c>
      <c r="E122" s="8">
        <f t="shared" si="1"/>
        <v>0</v>
      </c>
    </row>
    <row r="123" spans="1:5" ht="15" x14ac:dyDescent="0.2">
      <c r="A123" s="11"/>
      <c r="C123" s="3"/>
      <c r="D123" s="8"/>
      <c r="E123" s="8"/>
    </row>
    <row r="124" spans="1:5" ht="42.75" x14ac:dyDescent="0.2">
      <c r="A124" s="11" t="s">
        <v>21</v>
      </c>
      <c r="B124" s="27" t="s">
        <v>68</v>
      </c>
      <c r="C124" s="3"/>
      <c r="D124" s="8"/>
      <c r="E124" s="8"/>
    </row>
    <row r="125" spans="1:5" ht="15" x14ac:dyDescent="0.2">
      <c r="A125" s="11"/>
      <c r="B125" s="1" t="s">
        <v>19</v>
      </c>
      <c r="C125" s="3">
        <v>11</v>
      </c>
      <c r="D125" s="8">
        <v>0</v>
      </c>
      <c r="E125" s="8">
        <f t="shared" si="1"/>
        <v>0</v>
      </c>
    </row>
    <row r="126" spans="1:5" ht="15" x14ac:dyDescent="0.2">
      <c r="A126" s="11"/>
      <c r="C126" s="3"/>
      <c r="D126" s="8"/>
      <c r="E126" s="8"/>
    </row>
    <row r="127" spans="1:5" ht="28.5" x14ac:dyDescent="0.2">
      <c r="A127" s="11" t="s">
        <v>23</v>
      </c>
      <c r="B127" s="28" t="s">
        <v>54</v>
      </c>
      <c r="C127" s="3"/>
      <c r="D127" s="8"/>
      <c r="E127" s="8"/>
    </row>
    <row r="128" spans="1:5" ht="15" x14ac:dyDescent="0.2">
      <c r="A128" s="11"/>
      <c r="B128" s="1" t="s">
        <v>19</v>
      </c>
      <c r="C128" s="3">
        <v>1</v>
      </c>
      <c r="D128" s="8">
        <v>0</v>
      </c>
      <c r="E128" s="8">
        <f t="shared" si="1"/>
        <v>0</v>
      </c>
    </row>
    <row r="129" spans="1:5" ht="15" x14ac:dyDescent="0.2">
      <c r="A129" s="11"/>
      <c r="C129" s="3"/>
      <c r="D129" s="8"/>
      <c r="E129" s="8"/>
    </row>
    <row r="130" spans="1:5" ht="28.5" x14ac:dyDescent="0.2">
      <c r="A130" s="11" t="s">
        <v>24</v>
      </c>
      <c r="B130" s="27" t="s">
        <v>63</v>
      </c>
      <c r="C130" s="3"/>
      <c r="D130" s="8"/>
      <c r="E130" s="8"/>
    </row>
    <row r="131" spans="1:5" ht="15" x14ac:dyDescent="0.2">
      <c r="A131" s="11"/>
      <c r="B131" s="1" t="s">
        <v>19</v>
      </c>
      <c r="C131" s="3">
        <v>4</v>
      </c>
      <c r="D131" s="8">
        <v>0</v>
      </c>
      <c r="E131" s="8">
        <f t="shared" si="1"/>
        <v>0</v>
      </c>
    </row>
    <row r="132" spans="1:5" ht="15" x14ac:dyDescent="0.2">
      <c r="A132" s="11"/>
      <c r="C132" s="3"/>
      <c r="D132" s="8"/>
      <c r="E132" s="8"/>
    </row>
    <row r="133" spans="1:5" ht="28.5" x14ac:dyDescent="0.2">
      <c r="A133" s="11" t="s">
        <v>25</v>
      </c>
      <c r="B133" s="27" t="s">
        <v>55</v>
      </c>
      <c r="C133" s="3"/>
      <c r="D133" s="8"/>
      <c r="E133" s="8"/>
    </row>
    <row r="134" spans="1:5" ht="15" x14ac:dyDescent="0.2">
      <c r="A134" s="11"/>
      <c r="B134" s="1" t="s">
        <v>19</v>
      </c>
      <c r="C134" s="3">
        <v>1</v>
      </c>
      <c r="D134" s="8">
        <v>0</v>
      </c>
      <c r="E134" s="8">
        <f t="shared" si="1"/>
        <v>0</v>
      </c>
    </row>
    <row r="135" spans="1:5" ht="15" x14ac:dyDescent="0.2">
      <c r="A135" s="11"/>
      <c r="C135" s="3"/>
      <c r="D135" s="8"/>
      <c r="E135" s="8"/>
    </row>
    <row r="136" spans="1:5" ht="28.5" x14ac:dyDescent="0.2">
      <c r="A136" s="11" t="s">
        <v>26</v>
      </c>
      <c r="B136" s="29" t="s">
        <v>71</v>
      </c>
      <c r="C136" s="3"/>
      <c r="D136" s="8"/>
      <c r="E136" s="8"/>
    </row>
    <row r="137" spans="1:5" ht="15" x14ac:dyDescent="0.2">
      <c r="A137" s="11"/>
      <c r="B137" s="1" t="s">
        <v>19</v>
      </c>
      <c r="C137" s="3">
        <v>2</v>
      </c>
      <c r="D137" s="8">
        <v>0</v>
      </c>
      <c r="E137" s="8">
        <f t="shared" si="1"/>
        <v>0</v>
      </c>
    </row>
    <row r="138" spans="1:5" ht="15" x14ac:dyDescent="0.2">
      <c r="A138" s="11"/>
      <c r="C138" s="3"/>
      <c r="D138" s="8"/>
      <c r="E138" s="8"/>
    </row>
    <row r="139" spans="1:5" ht="28.5" x14ac:dyDescent="0.2">
      <c r="A139" s="11" t="s">
        <v>27</v>
      </c>
      <c r="B139" s="29" t="s">
        <v>65</v>
      </c>
      <c r="C139" s="3"/>
      <c r="D139" s="8"/>
      <c r="E139" s="8"/>
    </row>
    <row r="140" spans="1:5" ht="15" x14ac:dyDescent="0.2">
      <c r="A140" s="11"/>
      <c r="B140" s="1" t="s">
        <v>20</v>
      </c>
      <c r="C140" s="3">
        <v>1</v>
      </c>
      <c r="D140" s="8">
        <v>0</v>
      </c>
      <c r="E140" s="8">
        <f t="shared" si="1"/>
        <v>0</v>
      </c>
    </row>
    <row r="141" spans="1:5" ht="42.75" x14ac:dyDescent="0.2">
      <c r="A141" s="11" t="s">
        <v>38</v>
      </c>
      <c r="B141" s="20" t="s">
        <v>69</v>
      </c>
      <c r="C141" s="3"/>
      <c r="D141" s="8"/>
      <c r="E141" s="8"/>
    </row>
    <row r="142" spans="1:5" ht="15" x14ac:dyDescent="0.2">
      <c r="A142" s="11"/>
      <c r="B142" s="1" t="s">
        <v>19</v>
      </c>
      <c r="C142" s="3">
        <v>1</v>
      </c>
      <c r="D142" s="8">
        <v>0</v>
      </c>
      <c r="E142" s="8">
        <f>C142*D142</f>
        <v>0</v>
      </c>
    </row>
    <row r="143" spans="1:5" ht="15" x14ac:dyDescent="0.2">
      <c r="A143" s="11"/>
      <c r="C143" s="3"/>
      <c r="D143" s="8"/>
      <c r="E143" s="8"/>
    </row>
    <row r="144" spans="1:5" ht="28.5" x14ac:dyDescent="0.2">
      <c r="A144" s="11" t="s">
        <v>40</v>
      </c>
      <c r="B144" s="29" t="s">
        <v>70</v>
      </c>
      <c r="C144" s="3"/>
      <c r="D144" s="8"/>
      <c r="E144" s="8"/>
    </row>
    <row r="145" spans="1:5" ht="15" x14ac:dyDescent="0.2">
      <c r="A145" s="11"/>
      <c r="B145" s="1" t="s">
        <v>19</v>
      </c>
      <c r="C145" s="3">
        <v>1</v>
      </c>
      <c r="D145" s="8">
        <v>0</v>
      </c>
      <c r="E145" s="8">
        <f t="shared" ref="E145" si="2">C145*D145</f>
        <v>0</v>
      </c>
    </row>
    <row r="146" spans="1:5" ht="15" x14ac:dyDescent="0.2">
      <c r="A146" s="11"/>
      <c r="C146" s="3"/>
      <c r="D146" s="8"/>
      <c r="E146" s="8"/>
    </row>
    <row r="147" spans="1:5" ht="15" x14ac:dyDescent="0.2">
      <c r="A147" s="11" t="s">
        <v>42</v>
      </c>
      <c r="B147" s="27" t="s">
        <v>56</v>
      </c>
      <c r="C147" s="3"/>
      <c r="D147" s="8"/>
      <c r="E147" s="8"/>
    </row>
    <row r="148" spans="1:5" ht="15" x14ac:dyDescent="0.2">
      <c r="A148" s="11"/>
      <c r="B148" s="1" t="s">
        <v>20</v>
      </c>
      <c r="C148" s="3">
        <v>1</v>
      </c>
      <c r="D148" s="8">
        <v>0</v>
      </c>
      <c r="E148" s="8">
        <f t="shared" si="1"/>
        <v>0</v>
      </c>
    </row>
    <row r="149" spans="1:5" ht="15" x14ac:dyDescent="0.2">
      <c r="A149" s="11"/>
      <c r="C149" s="3"/>
      <c r="D149" s="8"/>
      <c r="E149" s="8"/>
    </row>
    <row r="150" spans="1:5" ht="28.5" x14ac:dyDescent="0.2">
      <c r="A150" s="11" t="s">
        <v>43</v>
      </c>
      <c r="B150" s="27" t="s">
        <v>64</v>
      </c>
      <c r="C150" s="3"/>
      <c r="D150" s="8"/>
      <c r="E150" s="8"/>
    </row>
    <row r="151" spans="1:5" ht="15" x14ac:dyDescent="0.2">
      <c r="A151" s="11"/>
      <c r="B151" s="1" t="s">
        <v>20</v>
      </c>
      <c r="C151" s="3">
        <v>1</v>
      </c>
      <c r="D151" s="8">
        <v>0</v>
      </c>
      <c r="E151" s="8">
        <f t="shared" ref="E151" si="3">C151*D151</f>
        <v>0</v>
      </c>
    </row>
    <row r="152" spans="1:5" ht="15" x14ac:dyDescent="0.2">
      <c r="A152" s="11"/>
      <c r="C152" s="3"/>
      <c r="D152" s="8"/>
      <c r="E152" s="8"/>
    </row>
    <row r="153" spans="1:5" ht="42.75" x14ac:dyDescent="0.2">
      <c r="A153" s="11" t="s">
        <v>44</v>
      </c>
      <c r="B153" s="48" t="s">
        <v>100</v>
      </c>
      <c r="D153" s="21"/>
      <c r="E153" s="21"/>
    </row>
    <row r="154" spans="1:5" x14ac:dyDescent="0.2">
      <c r="A154" s="49"/>
      <c r="B154" s="50" t="s">
        <v>20</v>
      </c>
      <c r="C154" s="3">
        <v>1</v>
      </c>
      <c r="D154" s="31">
        <v>0</v>
      </c>
      <c r="E154" s="32">
        <f>D154*C154</f>
        <v>0</v>
      </c>
    </row>
    <row r="155" spans="1:5" ht="15" x14ac:dyDescent="0.2">
      <c r="A155" s="11"/>
      <c r="C155" s="3"/>
      <c r="D155" s="8"/>
      <c r="E155" s="8"/>
    </row>
    <row r="156" spans="1:5" ht="15" x14ac:dyDescent="0.25">
      <c r="A156" s="11"/>
      <c r="B156" s="7" t="s">
        <v>15</v>
      </c>
      <c r="C156" s="3"/>
      <c r="D156" s="8"/>
      <c r="E156" s="8"/>
    </row>
    <row r="157" spans="1:5" ht="15" x14ac:dyDescent="0.2">
      <c r="A157" s="11"/>
      <c r="C157" s="3"/>
      <c r="D157" s="8"/>
      <c r="E157" s="8"/>
    </row>
    <row r="158" spans="1:5" ht="15" x14ac:dyDescent="0.2">
      <c r="A158" s="11" t="s">
        <v>18</v>
      </c>
      <c r="B158" s="13" t="s">
        <v>96</v>
      </c>
      <c r="C158" s="3"/>
      <c r="D158" s="8"/>
      <c r="E158" s="8"/>
    </row>
    <row r="159" spans="1:5" x14ac:dyDescent="0.2">
      <c r="A159" s="10"/>
      <c r="B159" s="13" t="s">
        <v>20</v>
      </c>
      <c r="C159" s="3">
        <v>1</v>
      </c>
      <c r="D159" s="31">
        <v>0</v>
      </c>
      <c r="E159" s="32">
        <f>D159*C159</f>
        <v>0</v>
      </c>
    </row>
    <row r="160" spans="1:5" x14ac:dyDescent="0.2">
      <c r="A160" s="10"/>
      <c r="B160" s="13"/>
      <c r="C160" s="3"/>
      <c r="D160" s="31"/>
      <c r="E160" s="32"/>
    </row>
    <row r="161" spans="1:5" ht="15" x14ac:dyDescent="0.2">
      <c r="A161" s="11" t="s">
        <v>21</v>
      </c>
      <c r="B161" s="1" t="s">
        <v>97</v>
      </c>
      <c r="C161" s="3"/>
      <c r="D161" s="8"/>
      <c r="E161" s="8"/>
    </row>
    <row r="162" spans="1:5" ht="15" x14ac:dyDescent="0.2">
      <c r="A162" s="11"/>
      <c r="B162" s="1" t="s">
        <v>20</v>
      </c>
      <c r="C162" s="3">
        <v>1</v>
      </c>
      <c r="D162" s="8">
        <v>0</v>
      </c>
      <c r="E162" s="8">
        <f t="shared" ref="E162" si="4">C162*D162</f>
        <v>0</v>
      </c>
    </row>
    <row r="163" spans="1:5" ht="15" x14ac:dyDescent="0.2">
      <c r="A163" s="11"/>
      <c r="C163" s="3"/>
      <c r="D163" s="8"/>
      <c r="E163" s="8"/>
    </row>
    <row r="164" spans="1:5" ht="15" x14ac:dyDescent="0.2">
      <c r="A164" s="11" t="s">
        <v>23</v>
      </c>
      <c r="B164" s="1" t="s">
        <v>98</v>
      </c>
      <c r="C164" s="3"/>
      <c r="D164" s="8"/>
      <c r="E164" s="8"/>
    </row>
    <row r="165" spans="1:5" ht="15" x14ac:dyDescent="0.2">
      <c r="A165" s="11"/>
      <c r="B165" s="1" t="s">
        <v>20</v>
      </c>
      <c r="C165" s="3">
        <v>1</v>
      </c>
      <c r="D165" s="8">
        <v>0</v>
      </c>
      <c r="E165" s="8">
        <f t="shared" ref="E165" si="5">C165*D165</f>
        <v>0</v>
      </c>
    </row>
    <row r="166" spans="1:5" x14ac:dyDescent="0.2">
      <c r="A166" s="10"/>
      <c r="C166" s="3"/>
      <c r="D166" s="8"/>
      <c r="E166" s="8"/>
    </row>
    <row r="167" spans="1:5" ht="99.75" x14ac:dyDescent="0.2">
      <c r="A167" s="11" t="s">
        <v>24</v>
      </c>
      <c r="B167" s="12" t="s">
        <v>79</v>
      </c>
      <c r="C167" s="3"/>
      <c r="D167" s="8"/>
      <c r="E167" s="8"/>
    </row>
    <row r="168" spans="1:5" ht="15" x14ac:dyDescent="0.2">
      <c r="A168" s="11"/>
      <c r="B168" s="13" t="s">
        <v>80</v>
      </c>
      <c r="C168" s="3">
        <v>1</v>
      </c>
      <c r="D168" s="8">
        <v>0</v>
      </c>
      <c r="E168" s="8">
        <f t="shared" ref="E168" si="6">C168*D168</f>
        <v>0</v>
      </c>
    </row>
    <row r="169" spans="1:5" ht="15" x14ac:dyDescent="0.2">
      <c r="A169" s="11"/>
      <c r="B169" s="13"/>
      <c r="C169" s="3"/>
      <c r="D169" s="8"/>
      <c r="E169" s="8"/>
    </row>
    <row r="170" spans="1:5" ht="28.5" x14ac:dyDescent="0.2">
      <c r="A170" s="11" t="s">
        <v>25</v>
      </c>
      <c r="B170" s="33" t="s">
        <v>99</v>
      </c>
      <c r="C170" s="3"/>
      <c r="D170" s="8"/>
      <c r="E170" s="8"/>
    </row>
    <row r="171" spans="1:5" ht="15" x14ac:dyDescent="0.2">
      <c r="A171" s="11"/>
      <c r="B171" s="33" t="s">
        <v>20</v>
      </c>
      <c r="C171" s="3">
        <v>1</v>
      </c>
      <c r="D171" s="8">
        <v>0</v>
      </c>
      <c r="E171" s="8">
        <f t="shared" ref="E171" si="7">C171*D171</f>
        <v>0</v>
      </c>
    </row>
    <row r="172" spans="1:5" ht="15" x14ac:dyDescent="0.2">
      <c r="A172" s="34"/>
      <c r="B172" s="35"/>
      <c r="C172" s="36"/>
      <c r="D172" s="37"/>
      <c r="E172" s="37"/>
    </row>
    <row r="173" spans="1:5" ht="15" x14ac:dyDescent="0.25">
      <c r="A173" s="11"/>
      <c r="B173" s="7" t="s">
        <v>57</v>
      </c>
      <c r="C173" s="3"/>
      <c r="D173" s="8"/>
      <c r="E173" s="9">
        <f>SUM(E13:E171)</f>
        <v>0</v>
      </c>
    </row>
    <row r="174" spans="1:5" x14ac:dyDescent="0.2">
      <c r="C174" s="3"/>
      <c r="D174" s="8"/>
      <c r="E174" s="4"/>
    </row>
    <row r="175" spans="1:5" x14ac:dyDescent="0.2">
      <c r="B175" s="2" t="s">
        <v>53</v>
      </c>
      <c r="C175" s="3"/>
      <c r="D175" s="4"/>
      <c r="E175" s="4"/>
    </row>
    <row r="176" spans="1:5" x14ac:dyDescent="0.2">
      <c r="B176" s="5" t="s">
        <v>73</v>
      </c>
      <c r="C176" s="3"/>
      <c r="D176" s="4"/>
      <c r="E176" s="4">
        <f>E173*0.05</f>
        <v>0</v>
      </c>
    </row>
    <row r="177" spans="2:5" x14ac:dyDescent="0.2">
      <c r="C177" s="6"/>
      <c r="D177" s="4"/>
      <c r="E177" s="4"/>
    </row>
    <row r="178" spans="2:5" ht="15.75" thickBot="1" x14ac:dyDescent="0.3">
      <c r="B178" s="38" t="s">
        <v>77</v>
      </c>
      <c r="C178" s="39"/>
      <c r="D178" s="40"/>
      <c r="E178" s="41">
        <f>E173+E176</f>
        <v>0</v>
      </c>
    </row>
    <row r="179" spans="2:5" x14ac:dyDescent="0.2">
      <c r="B179" s="42" t="s">
        <v>74</v>
      </c>
      <c r="C179" s="43"/>
      <c r="D179" s="43"/>
      <c r="E179" s="44">
        <f>E178*0.095</f>
        <v>0</v>
      </c>
    </row>
    <row r="180" spans="2:5" ht="15.75" thickBot="1" x14ac:dyDescent="0.3">
      <c r="B180" s="45" t="s">
        <v>78</v>
      </c>
      <c r="C180" s="46"/>
      <c r="D180" s="46"/>
      <c r="E180" s="47">
        <f>E178+E179</f>
        <v>0</v>
      </c>
    </row>
  </sheetData>
  <pageMargins left="0.7" right="0.7" top="0.75" bottom="0.75" header="0.3" footer="0.3"/>
  <pageSetup paperSize="9" scale="73" orientation="portrait" r:id="rId1"/>
  <rowBreaks count="4" manualBreakCount="4">
    <brk id="19" max="16383" man="1"/>
    <brk id="62" max="16383" man="1"/>
    <brk id="82" max="16383" man="1"/>
    <brk id="11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2021-03-05T07:25:28Z</dcterms:modified>
</cp:coreProperties>
</file>